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nt.uio.no\los-ea-felles\Internadm\DV\Renhold\Renholdsleder\RENHOLDSPLANER - Vive og Grete\Renholdsområde 1\3.Firma Renhold\BL15 Sophus Lies Auditorium\2022\"/>
    </mc:Choice>
  </mc:AlternateContent>
  <xr:revisionPtr revIDLastSave="0" documentId="13_ncr:1_{8AAC3457-39B6-427B-AB9C-F0C8A3FFB074}" xr6:coauthVersionLast="47" xr6:coauthVersionMax="47" xr10:uidLastSave="{00000000-0000-0000-0000-000000000000}"/>
  <bookViews>
    <workbookView xWindow="43020" yWindow="6360" windowWidth="28800" windowHeight="15285" xr2:uid="{00000000-000D-0000-FFFF-FFFF00000000}"/>
  </bookViews>
  <sheets>
    <sheet name="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F26" i="1"/>
  <c r="I25" i="1"/>
  <c r="F25" i="1"/>
  <c r="I15" i="1"/>
  <c r="F15" i="1"/>
  <c r="I5" i="1"/>
  <c r="I6" i="1"/>
  <c r="I7" i="1"/>
  <c r="I8" i="1"/>
  <c r="I9" i="1"/>
  <c r="I10" i="1"/>
  <c r="I11" i="1"/>
  <c r="I12" i="1"/>
  <c r="I13" i="1"/>
  <c r="I14" i="1"/>
  <c r="I16" i="1"/>
  <c r="I17" i="1"/>
  <c r="I18" i="1"/>
  <c r="I19" i="1"/>
  <c r="I20" i="1"/>
  <c r="I21" i="1"/>
  <c r="I22" i="1"/>
  <c r="I23" i="1"/>
  <c r="I24" i="1"/>
  <c r="I4" i="1"/>
</calcChain>
</file>

<file path=xl/sharedStrings.xml><?xml version="1.0" encoding="utf-8"?>
<sst xmlns="http://schemas.openxmlformats.org/spreadsheetml/2006/main" count="134" uniqueCount="56">
  <si>
    <t>BL15 - Sophus Lies auditorium</t>
  </si>
  <si>
    <t>Dato: 080119, 170822</t>
  </si>
  <si>
    <t xml:space="preserve">Bygning </t>
  </si>
  <si>
    <t xml:space="preserve">Etasje </t>
  </si>
  <si>
    <t xml:space="preserve">Arbeids plass </t>
  </si>
  <si>
    <t xml:space="preserve">Rom Type               </t>
  </si>
  <si>
    <t>Gulvbelegg</t>
  </si>
  <si>
    <t>Netto areal     (m²)</t>
  </si>
  <si>
    <t>Frekvens</t>
  </si>
  <si>
    <t xml:space="preserve">Frekvens </t>
  </si>
  <si>
    <t>Areal (m²)   pr dag</t>
  </si>
  <si>
    <t>01</t>
  </si>
  <si>
    <t>100</t>
  </si>
  <si>
    <t>Vestibyle</t>
  </si>
  <si>
    <t>Terasso</t>
  </si>
  <si>
    <t>3,2</t>
  </si>
  <si>
    <t>101</t>
  </si>
  <si>
    <t>Trapperom</t>
  </si>
  <si>
    <t>2,3</t>
  </si>
  <si>
    <t>102</t>
  </si>
  <si>
    <t>Vinyl</t>
  </si>
  <si>
    <t>1,0</t>
  </si>
  <si>
    <t>104</t>
  </si>
  <si>
    <t>WC HK</t>
  </si>
  <si>
    <t>1,4</t>
  </si>
  <si>
    <t>105</t>
  </si>
  <si>
    <t>BK</t>
  </si>
  <si>
    <t>Linofliser</t>
  </si>
  <si>
    <t>109</t>
  </si>
  <si>
    <t>Korridor</t>
  </si>
  <si>
    <t>Linoleum</t>
  </si>
  <si>
    <t>110</t>
  </si>
  <si>
    <t>111</t>
  </si>
  <si>
    <t>Sluse</t>
  </si>
  <si>
    <t>112</t>
  </si>
  <si>
    <t>113</t>
  </si>
  <si>
    <t>Vindfang</t>
  </si>
  <si>
    <t>Gummi</t>
  </si>
  <si>
    <t>114</t>
  </si>
  <si>
    <t>Auditorium</t>
  </si>
  <si>
    <t>Sum 01 et.</t>
  </si>
  <si>
    <t>UE</t>
  </si>
  <si>
    <t>UE02</t>
  </si>
  <si>
    <t>UE10</t>
  </si>
  <si>
    <t>UE11</t>
  </si>
  <si>
    <t>UE17</t>
  </si>
  <si>
    <t>UE18</t>
  </si>
  <si>
    <t>UE19</t>
  </si>
  <si>
    <t>WC</t>
  </si>
  <si>
    <t>Keramiske fliser</t>
  </si>
  <si>
    <t>5,0</t>
  </si>
  <si>
    <t>UE21</t>
  </si>
  <si>
    <t>UE23</t>
  </si>
  <si>
    <t>UE25</t>
  </si>
  <si>
    <t>Sum UE et.</t>
  </si>
  <si>
    <t>Alle 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</si>
</sst>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2"/>
    </font>
    <font>
      <sz val="14"/>
      <name val="Calibri"/>
      <family val="2"/>
    </font>
    <font>
      <b/>
      <sz val="12"/>
      <name val="Calibri"/>
      <family val="2"/>
    </font>
    <font>
      <b/>
      <sz val="11"/>
      <name val="Times New Roman"/>
      <family val="1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1"/>
    <xf numFmtId="0" fontId="2" fillId="0" borderId="1"/>
    <xf numFmtId="0" fontId="2" fillId="0" borderId="1"/>
    <xf numFmtId="0" fontId="2" fillId="0" borderId="1"/>
    <xf numFmtId="0" fontId="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" fillId="0" borderId="1"/>
    <xf numFmtId="0" fontId="2" fillId="0" borderId="1"/>
  </cellStyleXfs>
  <cellXfs count="18">
    <xf numFmtId="0" fontId="0" fillId="0" borderId="0" xfId="0"/>
    <xf numFmtId="0" fontId="2" fillId="0" borderId="1" xfId="1"/>
    <xf numFmtId="0" fontId="3" fillId="0" borderId="1" xfId="1" applyFont="1"/>
    <xf numFmtId="0" fontId="4" fillId="0" borderId="1" xfId="1" applyFont="1"/>
    <xf numFmtId="0" fontId="0" fillId="0" borderId="0" xfId="0" applyAlignment="1">
      <alignment horizontal="right"/>
    </xf>
    <xf numFmtId="0" fontId="6" fillId="2" borderId="2" xfId="1" applyFont="1" applyFill="1" applyBorder="1"/>
    <xf numFmtId="0" fontId="6" fillId="2" borderId="2" xfId="1" applyFont="1" applyFill="1" applyBorder="1" applyAlignment="1">
      <alignment horizontal="left"/>
    </xf>
    <xf numFmtId="0" fontId="6" fillId="2" borderId="2" xfId="1" applyFont="1" applyFill="1" applyBorder="1" applyAlignment="1">
      <alignment horizontal="right" wrapText="1"/>
    </xf>
    <xf numFmtId="0" fontId="6" fillId="2" borderId="2" xfId="1" applyFont="1" applyFill="1" applyBorder="1" applyAlignment="1">
      <alignment wrapText="1"/>
    </xf>
    <xf numFmtId="4" fontId="6" fillId="2" borderId="2" xfId="1" applyNumberFormat="1" applyFont="1" applyFill="1" applyBorder="1" applyAlignment="1">
      <alignment horizontal="right" wrapText="1"/>
    </xf>
    <xf numFmtId="0" fontId="5" fillId="2" borderId="2" xfId="11" applyFont="1" applyFill="1" applyBorder="1" applyAlignment="1">
      <alignment horizontal="right"/>
    </xf>
    <xf numFmtId="164" fontId="6" fillId="2" borderId="2" xfId="1" applyNumberFormat="1" applyFont="1" applyFill="1" applyBorder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4" fontId="2" fillId="0" borderId="2" xfId="0" applyNumberFormat="1" applyFont="1" applyBorder="1"/>
    <xf numFmtId="0" fontId="7" fillId="2" borderId="2" xfId="0" applyFont="1" applyFill="1" applyBorder="1"/>
    <xf numFmtId="0" fontId="7" fillId="2" borderId="2" xfId="0" applyFont="1" applyFill="1" applyBorder="1" applyAlignment="1">
      <alignment horizontal="right"/>
    </xf>
    <xf numFmtId="4" fontId="7" fillId="2" borderId="2" xfId="0" applyNumberFormat="1" applyFont="1" applyFill="1" applyBorder="1"/>
  </cellXfs>
  <cellStyles count="12">
    <cellStyle name="Normal" xfId="0" builtinId="0"/>
    <cellStyle name="Normal 10" xfId="4" xr:uid="{2FD59B4F-E62E-4BAE-A2A5-44374DDA3339}"/>
    <cellStyle name="Normal 11" xfId="11" xr:uid="{55286ACC-A51B-4FED-9F4A-4E33DD06B1EF}"/>
    <cellStyle name="Normal 2" xfId="1" xr:uid="{8F174152-FE3B-44C2-85A2-608F6629F76F}"/>
    <cellStyle name="Normal 2 2" xfId="10" xr:uid="{0FB4CF6D-9DBC-4A07-A1B6-CA70D0D94A40}"/>
    <cellStyle name="Normal 3" xfId="5" xr:uid="{F82537A0-B695-4906-A440-6ED67759C85E}"/>
    <cellStyle name="Normal 4" xfId="6" xr:uid="{DAF0ACB0-1DCE-46F8-BD1D-D4B5C5584452}"/>
    <cellStyle name="Normal 5" xfId="7" xr:uid="{05CCBFAA-18A3-418C-8B7B-DC4681F9B6E3}"/>
    <cellStyle name="Normal 6" xfId="3" xr:uid="{A3612763-F449-4737-BA9C-FCC294FE5C96}"/>
    <cellStyle name="Normal 7" xfId="8" xr:uid="{F526F633-4D18-48E4-9E35-CFFF1CE55E62}"/>
    <cellStyle name="Normal 8" xfId="9" xr:uid="{85A2F56D-2E62-4A4B-8E3B-B75FEB94306E}"/>
    <cellStyle name="Normal 9" xfId="2" xr:uid="{6928EECE-9A1A-4BCA-A67F-51F2A45885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H1" sqref="H1:H1048576"/>
    </sheetView>
  </sheetViews>
  <sheetFormatPr defaultColWidth="9.140625" defaultRowHeight="15"/>
  <cols>
    <col min="1" max="1" width="27.5703125" bestFit="1" customWidth="1"/>
    <col min="2" max="2" width="7.42578125" style="4" bestFit="1" customWidth="1"/>
    <col min="3" max="3" width="8.42578125" style="4" bestFit="1" customWidth="1"/>
    <col min="4" max="4" width="11.140625" bestFit="1" customWidth="1"/>
    <col min="5" max="5" width="15.28515625" bestFit="1" customWidth="1"/>
    <col min="6" max="6" width="10.5703125" bestFit="1" customWidth="1"/>
    <col min="7" max="7" width="9.5703125" style="4" bestFit="1" customWidth="1"/>
    <col min="8" max="8" width="10.5703125" hidden="1" customWidth="1"/>
    <col min="9" max="9" width="8.5703125" bestFit="1" customWidth="1"/>
  </cols>
  <sheetData>
    <row r="1" spans="1:9" ht="18.75">
      <c r="A1" s="3" t="s">
        <v>0</v>
      </c>
      <c r="B1" s="1"/>
    </row>
    <row r="2" spans="1:9">
      <c r="A2" s="2" t="s">
        <v>1</v>
      </c>
      <c r="B2" s="1"/>
    </row>
    <row r="3" spans="1:9" ht="43.5">
      <c r="A3" s="5" t="s">
        <v>2</v>
      </c>
      <c r="B3" s="6" t="s">
        <v>3</v>
      </c>
      <c r="C3" s="7" t="s">
        <v>4</v>
      </c>
      <c r="D3" s="8" t="s">
        <v>5</v>
      </c>
      <c r="E3" s="5" t="s">
        <v>6</v>
      </c>
      <c r="F3" s="9" t="s">
        <v>7</v>
      </c>
      <c r="G3" s="10" t="s">
        <v>8</v>
      </c>
      <c r="H3" s="11" t="s">
        <v>9</v>
      </c>
      <c r="I3" s="9" t="s">
        <v>10</v>
      </c>
    </row>
    <row r="4" spans="1:9">
      <c r="A4" s="12" t="s">
        <v>0</v>
      </c>
      <c r="B4" s="13" t="s">
        <v>11</v>
      </c>
      <c r="C4" s="13" t="s">
        <v>12</v>
      </c>
      <c r="D4" s="12" t="s">
        <v>13</v>
      </c>
      <c r="E4" s="12" t="s">
        <v>14</v>
      </c>
      <c r="F4" s="14">
        <v>317.82</v>
      </c>
      <c r="G4" s="13" t="s">
        <v>15</v>
      </c>
      <c r="H4" s="14">
        <v>3.4</v>
      </c>
      <c r="I4" s="14">
        <f>SUM(F4/5*H4)</f>
        <v>216.11759999999998</v>
      </c>
    </row>
    <row r="5" spans="1:9">
      <c r="A5" s="12" t="s">
        <v>0</v>
      </c>
      <c r="B5" s="13" t="s">
        <v>11</v>
      </c>
      <c r="C5" s="13" t="s">
        <v>16</v>
      </c>
      <c r="D5" s="12" t="s">
        <v>17</v>
      </c>
      <c r="E5" s="12" t="s">
        <v>14</v>
      </c>
      <c r="F5" s="14">
        <v>16.62</v>
      </c>
      <c r="G5" s="13" t="s">
        <v>18</v>
      </c>
      <c r="H5" s="14">
        <v>2.6</v>
      </c>
      <c r="I5" s="14">
        <f t="shared" ref="I5:I24" si="0">SUM(F5/5*H5)</f>
        <v>8.6424000000000003</v>
      </c>
    </row>
    <row r="6" spans="1:9">
      <c r="A6" s="12" t="s">
        <v>0</v>
      </c>
      <c r="B6" s="13" t="s">
        <v>11</v>
      </c>
      <c r="C6" s="13" t="s">
        <v>19</v>
      </c>
      <c r="D6" s="12" t="s">
        <v>17</v>
      </c>
      <c r="E6" s="12" t="s">
        <v>20</v>
      </c>
      <c r="F6" s="14">
        <v>12.87</v>
      </c>
      <c r="G6" s="13" t="s">
        <v>21</v>
      </c>
      <c r="H6" s="14">
        <v>1</v>
      </c>
      <c r="I6" s="14">
        <f t="shared" si="0"/>
        <v>2.5739999999999998</v>
      </c>
    </row>
    <row r="7" spans="1:9">
      <c r="A7" s="12" t="s">
        <v>0</v>
      </c>
      <c r="B7" s="13" t="s">
        <v>11</v>
      </c>
      <c r="C7" s="13" t="s">
        <v>22</v>
      </c>
      <c r="D7" s="12" t="s">
        <v>23</v>
      </c>
      <c r="E7" s="12" t="s">
        <v>20</v>
      </c>
      <c r="F7" s="14">
        <v>5.99</v>
      </c>
      <c r="G7" s="13" t="s">
        <v>24</v>
      </c>
      <c r="H7" s="14">
        <v>1.8</v>
      </c>
      <c r="I7" s="14">
        <f t="shared" si="0"/>
        <v>2.1564000000000001</v>
      </c>
    </row>
    <row r="8" spans="1:9">
      <c r="A8" s="12" t="s">
        <v>0</v>
      </c>
      <c r="B8" s="13" t="s">
        <v>11</v>
      </c>
      <c r="C8" s="13" t="s">
        <v>25</v>
      </c>
      <c r="D8" s="12" t="s">
        <v>26</v>
      </c>
      <c r="E8" s="12" t="s">
        <v>27</v>
      </c>
      <c r="F8" s="14">
        <v>0.84</v>
      </c>
      <c r="G8" s="13" t="s">
        <v>21</v>
      </c>
      <c r="H8" s="14">
        <v>1</v>
      </c>
      <c r="I8" s="14">
        <f t="shared" si="0"/>
        <v>0.16799999999999998</v>
      </c>
    </row>
    <row r="9" spans="1:9">
      <c r="A9" s="12" t="s">
        <v>0</v>
      </c>
      <c r="B9" s="13" t="s">
        <v>11</v>
      </c>
      <c r="C9" s="13" t="s">
        <v>28</v>
      </c>
      <c r="D9" s="12" t="s">
        <v>29</v>
      </c>
      <c r="E9" s="12" t="s">
        <v>30</v>
      </c>
      <c r="F9" s="14">
        <v>10.93</v>
      </c>
      <c r="G9" s="13" t="s">
        <v>21</v>
      </c>
      <c r="H9" s="14">
        <v>1</v>
      </c>
      <c r="I9" s="14">
        <f t="shared" si="0"/>
        <v>2.1859999999999999</v>
      </c>
    </row>
    <row r="10" spans="1:9">
      <c r="A10" s="12" t="s">
        <v>0</v>
      </c>
      <c r="B10" s="13" t="s">
        <v>11</v>
      </c>
      <c r="C10" s="13" t="s">
        <v>31</v>
      </c>
      <c r="D10" s="12" t="s">
        <v>17</v>
      </c>
      <c r="E10" s="12" t="s">
        <v>30</v>
      </c>
      <c r="F10" s="14">
        <v>13.52</v>
      </c>
      <c r="G10" s="13" t="s">
        <v>18</v>
      </c>
      <c r="H10" s="14">
        <v>2.6</v>
      </c>
      <c r="I10" s="14">
        <f t="shared" si="0"/>
        <v>7.0303999999999993</v>
      </c>
    </row>
    <row r="11" spans="1:9">
      <c r="A11" s="12" t="s">
        <v>0</v>
      </c>
      <c r="B11" s="13" t="s">
        <v>11</v>
      </c>
      <c r="C11" s="13" t="s">
        <v>32</v>
      </c>
      <c r="D11" s="12" t="s">
        <v>33</v>
      </c>
      <c r="E11" s="12" t="s">
        <v>27</v>
      </c>
      <c r="F11" s="14">
        <v>0.98</v>
      </c>
      <c r="G11" s="13" t="s">
        <v>21</v>
      </c>
      <c r="H11" s="14">
        <v>1</v>
      </c>
      <c r="I11" s="14">
        <f t="shared" si="0"/>
        <v>0.19600000000000001</v>
      </c>
    </row>
    <row r="12" spans="1:9">
      <c r="A12" s="12" t="s">
        <v>0</v>
      </c>
      <c r="B12" s="13" t="s">
        <v>11</v>
      </c>
      <c r="C12" s="13" t="s">
        <v>34</v>
      </c>
      <c r="D12" s="12" t="s">
        <v>33</v>
      </c>
      <c r="E12" s="12" t="s">
        <v>27</v>
      </c>
      <c r="F12" s="14">
        <v>0.99</v>
      </c>
      <c r="G12" s="13" t="s">
        <v>21</v>
      </c>
      <c r="H12" s="14">
        <v>1</v>
      </c>
      <c r="I12" s="14">
        <f t="shared" si="0"/>
        <v>0.19800000000000001</v>
      </c>
    </row>
    <row r="13" spans="1:9">
      <c r="A13" s="12" t="s">
        <v>0</v>
      </c>
      <c r="B13" s="13" t="s">
        <v>11</v>
      </c>
      <c r="C13" s="13" t="s">
        <v>35</v>
      </c>
      <c r="D13" s="12" t="s">
        <v>36</v>
      </c>
      <c r="E13" s="12" t="s">
        <v>37</v>
      </c>
      <c r="F13" s="14">
        <v>8.27</v>
      </c>
      <c r="G13" s="13" t="s">
        <v>15</v>
      </c>
      <c r="H13" s="14">
        <v>3.4</v>
      </c>
      <c r="I13" s="14">
        <f t="shared" si="0"/>
        <v>5.6235999999999997</v>
      </c>
    </row>
    <row r="14" spans="1:9">
      <c r="A14" s="12" t="s">
        <v>0</v>
      </c>
      <c r="B14" s="13" t="s">
        <v>11</v>
      </c>
      <c r="C14" s="13" t="s">
        <v>38</v>
      </c>
      <c r="D14" s="12" t="s">
        <v>39</v>
      </c>
      <c r="E14" s="12" t="s">
        <v>30</v>
      </c>
      <c r="F14" s="14">
        <v>349.76</v>
      </c>
      <c r="G14" s="13" t="s">
        <v>18</v>
      </c>
      <c r="H14" s="14">
        <v>2.6</v>
      </c>
      <c r="I14" s="14">
        <f t="shared" si="0"/>
        <v>181.87520000000001</v>
      </c>
    </row>
    <row r="15" spans="1:9">
      <c r="A15" s="15" t="s">
        <v>40</v>
      </c>
      <c r="B15" s="16"/>
      <c r="C15" s="16"/>
      <c r="D15" s="15"/>
      <c r="E15" s="15"/>
      <c r="F15" s="17">
        <f>SUM(F4:F14)</f>
        <v>738.58999999999992</v>
      </c>
      <c r="G15" s="16"/>
      <c r="H15" s="17"/>
      <c r="I15" s="17">
        <f>SUM(I4:I14)</f>
        <v>426.76760000000002</v>
      </c>
    </row>
    <row r="16" spans="1:9">
      <c r="A16" s="12" t="s">
        <v>0</v>
      </c>
      <c r="B16" s="13" t="s">
        <v>41</v>
      </c>
      <c r="C16" s="13" t="s">
        <v>42</v>
      </c>
      <c r="D16" s="12" t="s">
        <v>17</v>
      </c>
      <c r="E16" s="12" t="s">
        <v>20</v>
      </c>
      <c r="F16" s="14">
        <v>11.9</v>
      </c>
      <c r="G16" s="13" t="s">
        <v>21</v>
      </c>
      <c r="H16" s="14">
        <v>1</v>
      </c>
      <c r="I16" s="14">
        <f t="shared" si="0"/>
        <v>2.38</v>
      </c>
    </row>
    <row r="17" spans="1:9">
      <c r="A17" s="12" t="s">
        <v>0</v>
      </c>
      <c r="B17" s="13" t="s">
        <v>41</v>
      </c>
      <c r="C17" s="13" t="s">
        <v>43</v>
      </c>
      <c r="D17" s="12" t="s">
        <v>17</v>
      </c>
      <c r="E17" s="12" t="s">
        <v>20</v>
      </c>
      <c r="F17" s="14">
        <v>15.18</v>
      </c>
      <c r="G17" s="13" t="s">
        <v>18</v>
      </c>
      <c r="H17" s="14">
        <v>2.6</v>
      </c>
      <c r="I17" s="14">
        <f t="shared" si="0"/>
        <v>7.8936000000000002</v>
      </c>
    </row>
    <row r="18" spans="1:9">
      <c r="A18" s="12" t="s">
        <v>0</v>
      </c>
      <c r="B18" s="13" t="s">
        <v>41</v>
      </c>
      <c r="C18" s="13" t="s">
        <v>44</v>
      </c>
      <c r="D18" s="12" t="s">
        <v>29</v>
      </c>
      <c r="E18" s="12" t="s">
        <v>27</v>
      </c>
      <c r="F18" s="14">
        <v>47.56</v>
      </c>
      <c r="G18" s="13" t="s">
        <v>18</v>
      </c>
      <c r="H18" s="14">
        <v>2.6</v>
      </c>
      <c r="I18" s="14">
        <f t="shared" si="0"/>
        <v>24.731200000000001</v>
      </c>
    </row>
    <row r="19" spans="1:9">
      <c r="A19" s="12" t="s">
        <v>0</v>
      </c>
      <c r="B19" s="13" t="s">
        <v>41</v>
      </c>
      <c r="C19" s="13" t="s">
        <v>45</v>
      </c>
      <c r="D19" s="12" t="s">
        <v>13</v>
      </c>
      <c r="E19" s="12" t="s">
        <v>30</v>
      </c>
      <c r="F19" s="14">
        <v>106.75</v>
      </c>
      <c r="G19" s="13" t="s">
        <v>18</v>
      </c>
      <c r="H19" s="14">
        <v>2.6</v>
      </c>
      <c r="I19" s="14">
        <f t="shared" si="0"/>
        <v>55.510000000000005</v>
      </c>
    </row>
    <row r="20" spans="1:9">
      <c r="A20" s="12" t="s">
        <v>0</v>
      </c>
      <c r="B20" s="13" t="s">
        <v>41</v>
      </c>
      <c r="C20" s="13" t="s">
        <v>46</v>
      </c>
      <c r="D20" s="12" t="s">
        <v>26</v>
      </c>
      <c r="E20" s="12" t="s">
        <v>27</v>
      </c>
      <c r="F20" s="14">
        <v>7.68</v>
      </c>
      <c r="G20" s="13" t="s">
        <v>21</v>
      </c>
      <c r="H20" s="14">
        <v>1</v>
      </c>
      <c r="I20" s="14">
        <f t="shared" si="0"/>
        <v>1.536</v>
      </c>
    </row>
    <row r="21" spans="1:9">
      <c r="A21" s="12" t="s">
        <v>0</v>
      </c>
      <c r="B21" s="13" t="s">
        <v>41</v>
      </c>
      <c r="C21" s="13" t="s">
        <v>47</v>
      </c>
      <c r="D21" s="12" t="s">
        <v>48</v>
      </c>
      <c r="E21" s="12" t="s">
        <v>49</v>
      </c>
      <c r="F21" s="14">
        <v>11.8</v>
      </c>
      <c r="G21" s="13" t="s">
        <v>50</v>
      </c>
      <c r="H21" s="14">
        <v>5</v>
      </c>
      <c r="I21" s="14">
        <f t="shared" si="0"/>
        <v>11.8</v>
      </c>
    </row>
    <row r="22" spans="1:9">
      <c r="A22" s="12" t="s">
        <v>0</v>
      </c>
      <c r="B22" s="13" t="s">
        <v>41</v>
      </c>
      <c r="C22" s="13" t="s">
        <v>51</v>
      </c>
      <c r="D22" s="12" t="s">
        <v>48</v>
      </c>
      <c r="E22" s="12" t="s">
        <v>49</v>
      </c>
      <c r="F22" s="14">
        <v>36.94</v>
      </c>
      <c r="G22" s="13" t="s">
        <v>50</v>
      </c>
      <c r="H22" s="14">
        <v>5</v>
      </c>
      <c r="I22" s="14">
        <f t="shared" si="0"/>
        <v>36.94</v>
      </c>
    </row>
    <row r="23" spans="1:9">
      <c r="A23" s="12" t="s">
        <v>0</v>
      </c>
      <c r="B23" s="13" t="s">
        <v>41</v>
      </c>
      <c r="C23" s="13" t="s">
        <v>52</v>
      </c>
      <c r="D23" s="12" t="s">
        <v>48</v>
      </c>
      <c r="E23" s="12" t="s">
        <v>49</v>
      </c>
      <c r="F23" s="14">
        <v>36.94</v>
      </c>
      <c r="G23" s="13" t="s">
        <v>50</v>
      </c>
      <c r="H23" s="14">
        <v>5</v>
      </c>
      <c r="I23" s="14">
        <f t="shared" si="0"/>
        <v>36.94</v>
      </c>
    </row>
    <row r="24" spans="1:9">
      <c r="A24" s="12" t="s">
        <v>0</v>
      </c>
      <c r="B24" s="13" t="s">
        <v>41</v>
      </c>
      <c r="C24" s="13" t="s">
        <v>53</v>
      </c>
      <c r="D24" s="12" t="s">
        <v>48</v>
      </c>
      <c r="E24" s="12" t="s">
        <v>49</v>
      </c>
      <c r="F24" s="14">
        <v>11.82</v>
      </c>
      <c r="G24" s="13" t="s">
        <v>50</v>
      </c>
      <c r="H24" s="14">
        <v>5</v>
      </c>
      <c r="I24" s="14">
        <f t="shared" si="0"/>
        <v>11.82</v>
      </c>
    </row>
    <row r="25" spans="1:9">
      <c r="A25" s="15" t="s">
        <v>54</v>
      </c>
      <c r="B25" s="16"/>
      <c r="C25" s="16"/>
      <c r="D25" s="15"/>
      <c r="E25" s="15"/>
      <c r="F25" s="17">
        <f>SUM(F16:F24)</f>
        <v>286.57</v>
      </c>
      <c r="G25" s="16"/>
      <c r="H25" s="15"/>
      <c r="I25" s="17">
        <f>SUM(I16:I24)</f>
        <v>189.55079999999998</v>
      </c>
    </row>
    <row r="26" spans="1:9">
      <c r="A26" s="15" t="s">
        <v>55</v>
      </c>
      <c r="B26" s="16"/>
      <c r="C26" s="16"/>
      <c r="D26" s="15"/>
      <c r="E26" s="15"/>
      <c r="F26" s="17">
        <f>SUM(F25,F15)</f>
        <v>1025.1599999999999</v>
      </c>
      <c r="G26" s="16"/>
      <c r="H26" s="15"/>
      <c r="I26" s="17">
        <f>SUM(I25,I15)</f>
        <v>616.3184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9BB6B2E9F42C4DADF71DD0426D42A5" ma:contentTypeVersion="3" ma:contentTypeDescription="Opprett et nytt dokument." ma:contentTypeScope="" ma:versionID="de9594511fc3f2ac94bc8ed364891dbb">
  <xsd:schema xmlns:xsd="http://www.w3.org/2001/XMLSchema" xmlns:xs="http://www.w3.org/2001/XMLSchema" xmlns:p="http://schemas.microsoft.com/office/2006/metadata/properties" xmlns:ns2="beb4d544-eaa3-4573-92db-e5d38319b002" targetNamespace="http://schemas.microsoft.com/office/2006/metadata/properties" ma:root="true" ma:fieldsID="e6d8162e200f3d8ebf51deb166c65591" ns2:_="">
    <xsd:import namespace="beb4d544-eaa3-4573-92db-e5d38319b0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4d544-eaa3-4573-92db-e5d38319b0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4FEB-C049-4BB6-A6B3-8ECCBAA17DE2}"/>
</file>

<file path=customXml/itemProps2.xml><?xml version="1.0" encoding="utf-8"?>
<ds:datastoreItem xmlns:ds="http://schemas.openxmlformats.org/officeDocument/2006/customXml" ds:itemID="{1D53ACA7-1C5C-4178-9669-95B9D2C0CBE4}"/>
</file>

<file path=customXml/itemProps3.xml><?xml version="1.0" encoding="utf-8"?>
<ds:datastoreItem xmlns:ds="http://schemas.openxmlformats.org/officeDocument/2006/customXml" ds:itemID="{45E15A87-7E59-48BB-BE0F-4F81BD8FE4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Vivetharan Vivekananthan</dc:creator>
  <cp:keywords/>
  <dc:description/>
  <cp:lastModifiedBy>Kathe Dyrset</cp:lastModifiedBy>
  <cp:revision/>
  <dcterms:created xsi:type="dcterms:W3CDTF">2022-08-17T11:27:25Z</dcterms:created>
  <dcterms:modified xsi:type="dcterms:W3CDTF">2026-04-14T06:54:31Z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0x010100F39BB6B2E9F42C4DADF71DD0426D42A5</vt:lpwstr>
  </property>
</Properties>
</file>